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doc\Документы\УБПиМО\2 БЮДЖЕТ\2026\0. ПРОЕКТЫ, ДОКУМЕНТ,МАТЕРИАЛЫ ПО БЮДЖЕТУ 2026-2027\МБТ\рабочее\единая\"/>
    </mc:Choice>
  </mc:AlternateContent>
  <bookViews>
    <workbookView xWindow="0" yWindow="0" windowWidth="28800" windowHeight="12435"/>
  </bookViews>
  <sheets>
    <sheet name="2027" sheetId="1" r:id="rId1"/>
  </sheets>
  <definedNames>
    <definedName name="_xlnm.Print_Area" localSheetId="0">'2027'!$A$1:$I$51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8" i="1"/>
  <c r="C51" i="1" l="1"/>
  <c r="H51" i="1"/>
  <c r="I51" i="1" l="1"/>
  <c r="G51" i="1"/>
  <c r="F51" i="1"/>
  <c r="E51" i="1"/>
  <c r="D51" i="1"/>
</calcChain>
</file>

<file path=xl/sharedStrings.xml><?xml version="1.0" encoding="utf-8"?>
<sst xmlns="http://schemas.openxmlformats.org/spreadsheetml/2006/main" count="55" uniqueCount="55">
  <si>
    <t>тыс. рублей</t>
  </si>
  <si>
    <t>№ п/п</t>
  </si>
  <si>
    <t>по созданию и организации деятельности комиссий по делам несовершеннолетних и защите их прав</t>
  </si>
  <si>
    <t xml:space="preserve"> по сбору информации от поселений, входящих в состав муниципальных районов, необходимой для ведения регистра муниципальных нормативных правовых актов Оренбургской области</t>
  </si>
  <si>
    <t xml:space="preserve"> по формированию торгового реестра</t>
  </si>
  <si>
    <t xml:space="preserve">по организации и осуществлению деятельности по опеке и попечительству над несовершеннолетними    </t>
  </si>
  <si>
    <t xml:space="preserve"> на организацию выполнения полномочий Оренбургской области по расчету и предоставлению дотаций бюджетам поселений на выравнивание бюджетной обеспеченности за счет средств областного бюджета</t>
  </si>
  <si>
    <t>на 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</si>
  <si>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Нераспределенный объем</t>
  </si>
  <si>
    <t>Итого</t>
  </si>
  <si>
    <t>Наименование                        муниципального образования</t>
  </si>
  <si>
    <t>Абдулинский муниципальный округ</t>
  </si>
  <si>
    <t>Гайский муниципальный округ</t>
  </si>
  <si>
    <t>Соль-Илецкий муниципальный округ</t>
  </si>
  <si>
    <t>Сорочинский муниципальный округ</t>
  </si>
  <si>
    <t>Ясненский муниципальный округ</t>
  </si>
  <si>
    <t>Сумма единой субвенции бюджетам муниципальных образований на выполнение отдельных государственных полномочий</t>
  </si>
  <si>
    <t>Расчет единой субвенции бюджетам муниципальных образований на осуществление отдельных государственных полномочий на 2027 год</t>
  </si>
  <si>
    <t>город Бугуруслан</t>
  </si>
  <si>
    <t>город Бузулук</t>
  </si>
  <si>
    <t>город Медногорск</t>
  </si>
  <si>
    <t>город Новотроицк</t>
  </si>
  <si>
    <t>город Оренбург</t>
  </si>
  <si>
    <t>город Орск</t>
  </si>
  <si>
    <t>Кувандыкский муниципальный  округ</t>
  </si>
  <si>
    <t>ЗАТО поселок Комаровский</t>
  </si>
  <si>
    <t>Адамовский муниципальный район</t>
  </si>
  <si>
    <t>Акбулакский муниципальный район</t>
  </si>
  <si>
    <t>Александровский муниципальный район</t>
  </si>
  <si>
    <t>Асекеевский муниципальный район</t>
  </si>
  <si>
    <t>Беляевский муниципальный район</t>
  </si>
  <si>
    <t>Бугурусланский муниципальный район</t>
  </si>
  <si>
    <t>Бузулукский муниципальный район</t>
  </si>
  <si>
    <t>Грачевский муниципальный район</t>
  </si>
  <si>
    <t>Домбаровский муниципальный район</t>
  </si>
  <si>
    <t>Илекский муниципальный район</t>
  </si>
  <si>
    <t>Кваркенский муниципальный район</t>
  </si>
  <si>
    <t>Красногвардейский муниципальный район</t>
  </si>
  <si>
    <t>Курманаевский муниципальный район</t>
  </si>
  <si>
    <t>Матвеевский муниципальный район</t>
  </si>
  <si>
    <t>Новоорский муниципальный район</t>
  </si>
  <si>
    <t>Новосергиевский муниципальный район</t>
  </si>
  <si>
    <t>Октябрьский муниципальный район</t>
  </si>
  <si>
    <t>Оренбургский муниципальный район</t>
  </si>
  <si>
    <t>Первомайский муниципальный район</t>
  </si>
  <si>
    <t>Переволоцкий муниципальный район</t>
  </si>
  <si>
    <t>Пономаревский муниципальный район</t>
  </si>
  <si>
    <t>Сакмарский муниципальный район</t>
  </si>
  <si>
    <t>Саракташский муниципальный район</t>
  </si>
  <si>
    <t>Светлинский муниципальный район</t>
  </si>
  <si>
    <t>Северный муниципальный район</t>
  </si>
  <si>
    <t>Ташлинский муниципальный район</t>
  </si>
  <si>
    <t>Тоцкий муниципальный район</t>
  </si>
  <si>
    <t>Тюльганский муниципальный район</t>
  </si>
  <si>
    <t>Шарлыкский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</si>
</sst>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name val="Arial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Arial"/>
      <family val="2"/>
      <charset val="204"/>
    </font>
    <font>
      <i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/>
  </cellStyleXfs>
  <cellXfs count="45">
    <xf numFmtId="0" fontId="0" fillId="0" borderId="0" xfId="0"/>
    <xf numFmtId="164" fontId="3" fillId="2" borderId="0" xfId="1" applyNumberFormat="1" applyFont="1" applyFill="1"/>
    <xf numFmtId="3" fontId="2" fillId="2" borderId="0" xfId="1" applyNumberFormat="1" applyFont="1" applyFill="1" applyBorder="1" applyAlignment="1">
      <alignment vertical="top" wrapText="1"/>
    </xf>
    <xf numFmtId="3" fontId="2" fillId="2" borderId="0" xfId="1" applyNumberFormat="1" applyFont="1" applyFill="1" applyBorder="1" applyAlignment="1">
      <alignment horizontal="center" vertical="top" wrapText="1"/>
    </xf>
    <xf numFmtId="164" fontId="3" fillId="2" borderId="0" xfId="1" applyNumberFormat="1" applyFont="1" applyFill="1" applyAlignment="1">
      <alignment horizontal="right"/>
    </xf>
    <xf numFmtId="164" fontId="3" fillId="2" borderId="0" xfId="1" applyNumberFormat="1" applyFont="1" applyFill="1" applyAlignment="1">
      <alignment vertical="center"/>
    </xf>
    <xf numFmtId="164" fontId="4" fillId="2" borderId="0" xfId="1" applyNumberFormat="1" applyFont="1" applyFill="1" applyAlignment="1">
      <alignment vertical="center"/>
    </xf>
    <xf numFmtId="164" fontId="4" fillId="2" borderId="0" xfId="1" applyNumberFormat="1" applyFont="1" applyFill="1"/>
    <xf numFmtId="164" fontId="8" fillId="2" borderId="0" xfId="1" applyNumberFormat="1" applyFont="1" applyFill="1"/>
    <xf numFmtId="164" fontId="9" fillId="2" borderId="0" xfId="1" applyNumberFormat="1" applyFont="1" applyFill="1"/>
    <xf numFmtId="3" fontId="3" fillId="2" borderId="0" xfId="1" applyNumberFormat="1" applyFont="1" applyFill="1" applyAlignment="1">
      <alignment horizontal="center"/>
    </xf>
    <xf numFmtId="164" fontId="10" fillId="2" borderId="0" xfId="1" applyNumberFormat="1" applyFont="1" applyFill="1"/>
    <xf numFmtId="3" fontId="3" fillId="2" borderId="0" xfId="1" applyNumberFormat="1" applyFont="1" applyFill="1"/>
    <xf numFmtId="3" fontId="8" fillId="2" borderId="1" xfId="1" applyNumberFormat="1" applyFont="1" applyFill="1" applyBorder="1" applyAlignment="1">
      <alignment horizontal="center"/>
    </xf>
    <xf numFmtId="164" fontId="4" fillId="2" borderId="1" xfId="2" applyNumberFormat="1" applyFont="1" applyFill="1" applyBorder="1" applyAlignment="1">
      <alignment wrapText="1"/>
    </xf>
    <xf numFmtId="3" fontId="9" fillId="2" borderId="1" xfId="1" applyNumberFormat="1" applyFont="1" applyFill="1" applyBorder="1" applyAlignment="1">
      <alignment horizontal="center"/>
    </xf>
    <xf numFmtId="164" fontId="9" fillId="2" borderId="1" xfId="1" applyNumberFormat="1" applyFont="1" applyFill="1" applyBorder="1" applyAlignment="1">
      <alignment wrapText="1"/>
    </xf>
    <xf numFmtId="164" fontId="11" fillId="0" borderId="1" xfId="0" applyNumberFormat="1" applyFont="1" applyBorder="1" applyAlignment="1">
      <alignment wrapText="1"/>
    </xf>
    <xf numFmtId="164" fontId="2" fillId="2" borderId="1" xfId="2" applyNumberFormat="1" applyFont="1" applyFill="1" applyBorder="1" applyAlignment="1"/>
    <xf numFmtId="164" fontId="5" fillId="2" borderId="1" xfId="1" applyNumberFormat="1" applyFont="1" applyFill="1" applyBorder="1" applyAlignment="1"/>
    <xf numFmtId="164" fontId="2" fillId="2" borderId="1" xfId="2" applyNumberFormat="1" applyFont="1" applyFill="1" applyBorder="1" applyAlignment="1">
      <alignment horizontal="right"/>
    </xf>
    <xf numFmtId="164" fontId="2" fillId="0" borderId="1" xfId="0" applyNumberFormat="1" applyFont="1" applyBorder="1" applyAlignment="1"/>
    <xf numFmtId="164" fontId="5" fillId="2" borderId="1" xfId="3" applyNumberFormat="1" applyFont="1" applyFill="1" applyBorder="1" applyAlignment="1" applyProtection="1">
      <protection hidden="1"/>
    </xf>
    <xf numFmtId="164" fontId="5" fillId="2" borderId="1" xfId="0" applyNumberFormat="1" applyFont="1" applyFill="1" applyBorder="1" applyAlignment="1"/>
    <xf numFmtId="164" fontId="5" fillId="0" borderId="1" xfId="0" applyNumberFormat="1" applyFont="1" applyBorder="1" applyAlignment="1">
      <alignment wrapText="1"/>
    </xf>
    <xf numFmtId="164" fontId="5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horizontal="center" vertical="center" wrapText="1"/>
    </xf>
    <xf numFmtId="164" fontId="11" fillId="0" borderId="1" xfId="0" applyNumberFormat="1" applyFont="1" applyBorder="1"/>
    <xf numFmtId="164" fontId="4" fillId="2" borderId="1" xfId="0" applyNumberFormat="1" applyFont="1" applyFill="1" applyBorder="1" applyAlignment="1">
      <alignment horizontal="right"/>
    </xf>
    <xf numFmtId="164" fontId="4" fillId="2" borderId="1" xfId="1" applyNumberFormat="1" applyFont="1" applyFill="1" applyBorder="1" applyAlignment="1">
      <alignment horizontal="right"/>
    </xf>
    <xf numFmtId="164" fontId="4" fillId="2" borderId="1" xfId="3" applyNumberFormat="1" applyFont="1" applyFill="1" applyBorder="1" applyAlignment="1" applyProtection="1">
      <protection hidden="1"/>
    </xf>
    <xf numFmtId="164" fontId="8" fillId="2" borderId="2" xfId="2" applyNumberFormat="1" applyFont="1" applyFill="1" applyBorder="1" applyAlignment="1">
      <alignment horizontal="left" wrapText="1"/>
    </xf>
    <xf numFmtId="164" fontId="8" fillId="2" borderId="1" xfId="1" applyNumberFormat="1" applyFont="1" applyFill="1" applyBorder="1" applyAlignment="1">
      <alignment horizontal="left" wrapText="1"/>
    </xf>
    <xf numFmtId="164" fontId="8" fillId="2" borderId="1" xfId="2" applyNumberFormat="1" applyFont="1" applyFill="1" applyBorder="1" applyAlignment="1">
      <alignment horizontal="left" vertical="top" wrapText="1"/>
    </xf>
    <xf numFmtId="164" fontId="8" fillId="2" borderId="1" xfId="1" applyNumberFormat="1" applyFont="1" applyFill="1" applyBorder="1" applyAlignment="1">
      <alignment horizontal="left" vertical="top" wrapText="1"/>
    </xf>
    <xf numFmtId="164" fontId="8" fillId="2" borderId="2" xfId="1" applyNumberFormat="1" applyFont="1" applyFill="1" applyBorder="1" applyAlignment="1">
      <alignment horizontal="left"/>
    </xf>
    <xf numFmtId="164" fontId="8" fillId="2" borderId="1" xfId="1" applyNumberFormat="1" applyFont="1" applyFill="1" applyBorder="1" applyAlignment="1">
      <alignment horizontal="left"/>
    </xf>
    <xf numFmtId="164" fontId="8" fillId="2" borderId="3" xfId="2" applyNumberFormat="1" applyFont="1" applyFill="1" applyBorder="1" applyAlignment="1">
      <alignment horizontal="left" wrapText="1"/>
    </xf>
    <xf numFmtId="164" fontId="8" fillId="2" borderId="1" xfId="2" applyNumberFormat="1" applyFont="1" applyFill="1" applyBorder="1" applyAlignment="1">
      <alignment horizontal="left"/>
    </xf>
    <xf numFmtId="164" fontId="7" fillId="0" borderId="1" xfId="0" applyNumberFormat="1" applyFont="1" applyBorder="1" applyAlignment="1">
      <alignment horizontal="center" vertical="center" wrapText="1"/>
    </xf>
    <xf numFmtId="3" fontId="2" fillId="2" borderId="0" xfId="1" applyNumberFormat="1" applyFont="1" applyFill="1" applyAlignment="1">
      <alignment horizontal="center" vertical="top" wrapText="1"/>
    </xf>
    <xf numFmtId="3" fontId="4" fillId="2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_tmp" xfId="3"/>
    <cellStyle name="Обычный_субвенция на комиссии несовершеннолетних" xfId="1"/>
    <cellStyle name="Обычный_субвенция на управления сельского хозяйства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view="pageBreakPreview" zoomScale="70" zoomScaleNormal="100" zoomScaleSheetLayoutView="70" workbookViewId="0">
      <selection activeCell="M13" sqref="M13"/>
    </sheetView>
  </sheetViews>
  <sheetFormatPr defaultRowHeight="15" x14ac:dyDescent="0.25"/>
  <cols>
    <col min="1" max="1" width="5.7109375" style="10" customWidth="1"/>
    <col min="2" max="2" width="44.28515625" style="1" customWidth="1"/>
    <col min="3" max="3" width="28.85546875" style="11" customWidth="1"/>
    <col min="4" max="4" width="26.85546875" style="12" customWidth="1"/>
    <col min="5" max="5" width="31.5703125" style="12" customWidth="1"/>
    <col min="6" max="6" width="19.85546875" style="12" customWidth="1"/>
    <col min="7" max="7" width="28.28515625" style="12" customWidth="1"/>
    <col min="8" max="8" width="38.5703125" style="1" customWidth="1"/>
    <col min="9" max="9" width="42.140625" style="1" customWidth="1"/>
    <col min="10" max="12" width="9.140625" style="1"/>
    <col min="13" max="13" width="15.140625" style="1" customWidth="1"/>
    <col min="14" max="16384" width="9.140625" style="1"/>
  </cols>
  <sheetData>
    <row r="1" spans="1:9" ht="22.5" customHeight="1" x14ac:dyDescent="0.25">
      <c r="A1" s="41" t="s">
        <v>17</v>
      </c>
      <c r="B1" s="41"/>
      <c r="C1" s="41"/>
      <c r="D1" s="41"/>
      <c r="E1" s="41"/>
      <c r="F1" s="41"/>
      <c r="G1" s="41"/>
      <c r="H1" s="41"/>
      <c r="I1" s="41"/>
    </row>
    <row r="2" spans="1:9" ht="18.75" customHeight="1" x14ac:dyDescent="0.25">
      <c r="A2" s="2"/>
      <c r="B2" s="2"/>
      <c r="C2" s="2"/>
      <c r="D2" s="2"/>
      <c r="E2" s="2"/>
      <c r="F2" s="2"/>
      <c r="G2" s="2"/>
    </row>
    <row r="3" spans="1:9" ht="15" customHeight="1" x14ac:dyDescent="0.25">
      <c r="A3" s="3"/>
      <c r="B3" s="3"/>
      <c r="C3" s="3"/>
      <c r="D3" s="3"/>
      <c r="E3" s="3"/>
      <c r="F3" s="3"/>
      <c r="G3" s="3"/>
      <c r="I3" s="4" t="s">
        <v>0</v>
      </c>
    </row>
    <row r="4" spans="1:9" s="5" customFormat="1" ht="22.15" customHeight="1" x14ac:dyDescent="0.2">
      <c r="A4" s="42" t="s">
        <v>1</v>
      </c>
      <c r="B4" s="43" t="s">
        <v>10</v>
      </c>
      <c r="C4" s="43" t="s">
        <v>16</v>
      </c>
      <c r="D4" s="44" t="s">
        <v>2</v>
      </c>
      <c r="E4" s="44" t="s">
        <v>3</v>
      </c>
      <c r="F4" s="44" t="s">
        <v>4</v>
      </c>
      <c r="G4" s="44" t="s">
        <v>5</v>
      </c>
      <c r="H4" s="44" t="s">
        <v>6</v>
      </c>
      <c r="I4" s="40" t="s">
        <v>7</v>
      </c>
    </row>
    <row r="5" spans="1:9" s="6" customFormat="1" ht="77.25" customHeight="1" x14ac:dyDescent="0.2">
      <c r="A5" s="42"/>
      <c r="B5" s="43"/>
      <c r="C5" s="43"/>
      <c r="D5" s="44"/>
      <c r="E5" s="44"/>
      <c r="F5" s="44"/>
      <c r="G5" s="44"/>
      <c r="H5" s="44"/>
      <c r="I5" s="40"/>
    </row>
    <row r="6" spans="1:9" s="6" customFormat="1" ht="74.25" customHeight="1" x14ac:dyDescent="0.2">
      <c r="A6" s="42"/>
      <c r="B6" s="43"/>
      <c r="C6" s="43"/>
      <c r="D6" s="44"/>
      <c r="E6" s="44"/>
      <c r="F6" s="44"/>
      <c r="G6" s="44"/>
      <c r="H6" s="44"/>
      <c r="I6" s="40"/>
    </row>
    <row r="7" spans="1:9" s="7" customFormat="1" ht="21.75" customHeight="1" x14ac:dyDescent="0.3">
      <c r="A7" s="26">
        <v>1</v>
      </c>
      <c r="B7" s="26">
        <v>2</v>
      </c>
      <c r="C7" s="26">
        <v>3</v>
      </c>
      <c r="D7" s="27">
        <v>4</v>
      </c>
      <c r="E7" s="27">
        <v>5</v>
      </c>
      <c r="F7" s="27">
        <v>6</v>
      </c>
      <c r="G7" s="27">
        <v>7</v>
      </c>
      <c r="H7" s="27">
        <v>8</v>
      </c>
      <c r="I7" s="27">
        <v>9</v>
      </c>
    </row>
    <row r="8" spans="1:9" s="8" customFormat="1" ht="18.600000000000001" customHeight="1" x14ac:dyDescent="0.3">
      <c r="A8" s="13">
        <v>2</v>
      </c>
      <c r="B8" s="36" t="s">
        <v>18</v>
      </c>
      <c r="C8" s="18">
        <f>D8+E8+F8+G8+H8+I8</f>
        <v>5678.8</v>
      </c>
      <c r="D8" s="31">
        <v>2227</v>
      </c>
      <c r="E8" s="30"/>
      <c r="F8" s="29">
        <v>111.3</v>
      </c>
      <c r="G8" s="30">
        <v>2227</v>
      </c>
      <c r="H8" s="19"/>
      <c r="I8" s="28">
        <v>1113.5</v>
      </c>
    </row>
    <row r="9" spans="1:9" s="8" customFormat="1" ht="18.600000000000001" customHeight="1" x14ac:dyDescent="0.3">
      <c r="A9" s="13">
        <v>3</v>
      </c>
      <c r="B9" s="37" t="s">
        <v>19</v>
      </c>
      <c r="C9" s="18">
        <f t="shared" ref="C9:C49" si="0">D9+E9+F9+G9+H9+I9</f>
        <v>6792.2000000000007</v>
      </c>
      <c r="D9" s="31">
        <v>2227</v>
      </c>
      <c r="E9" s="30"/>
      <c r="F9" s="29">
        <v>111.3</v>
      </c>
      <c r="G9" s="30">
        <v>3340.4</v>
      </c>
      <c r="H9" s="19"/>
      <c r="I9" s="28">
        <v>1113.5</v>
      </c>
    </row>
    <row r="10" spans="1:9" s="8" customFormat="1" ht="18.600000000000001" customHeight="1" x14ac:dyDescent="0.3">
      <c r="A10" s="13">
        <v>6</v>
      </c>
      <c r="B10" s="37" t="s">
        <v>20</v>
      </c>
      <c r="C10" s="18">
        <f t="shared" si="0"/>
        <v>2817.1000000000004</v>
      </c>
      <c r="D10" s="31">
        <v>1113.5</v>
      </c>
      <c r="E10" s="30"/>
      <c r="F10" s="29">
        <v>33.4</v>
      </c>
      <c r="G10" s="30">
        <v>1113.5</v>
      </c>
      <c r="H10" s="19"/>
      <c r="I10" s="28">
        <v>556.70000000000005</v>
      </c>
    </row>
    <row r="11" spans="1:9" s="8" customFormat="1" ht="18.600000000000001" customHeight="1" x14ac:dyDescent="0.3">
      <c r="A11" s="13">
        <v>7</v>
      </c>
      <c r="B11" s="37" t="s">
        <v>21</v>
      </c>
      <c r="C11" s="18">
        <f t="shared" si="0"/>
        <v>9019.1</v>
      </c>
      <c r="D11" s="31">
        <v>3340.4</v>
      </c>
      <c r="E11" s="30"/>
      <c r="F11" s="29">
        <v>111.3</v>
      </c>
      <c r="G11" s="30">
        <v>4453.8999999999996</v>
      </c>
      <c r="H11" s="19"/>
      <c r="I11" s="28">
        <v>1113.5</v>
      </c>
    </row>
    <row r="12" spans="1:9" s="8" customFormat="1" ht="18.600000000000001" customHeight="1" x14ac:dyDescent="0.3">
      <c r="A12" s="13">
        <v>8</v>
      </c>
      <c r="B12" s="37" t="s">
        <v>22</v>
      </c>
      <c r="C12" s="18">
        <f t="shared" si="0"/>
        <v>59215</v>
      </c>
      <c r="D12" s="31">
        <v>25365.1</v>
      </c>
      <c r="E12" s="30"/>
      <c r="F12" s="29">
        <v>2227</v>
      </c>
      <c r="G12" s="30">
        <v>29395.9</v>
      </c>
      <c r="H12" s="19"/>
      <c r="I12" s="28">
        <v>2227</v>
      </c>
    </row>
    <row r="13" spans="1:9" s="8" customFormat="1" ht="18.600000000000001" customHeight="1" x14ac:dyDescent="0.3">
      <c r="A13" s="13">
        <v>9</v>
      </c>
      <c r="B13" s="37" t="s">
        <v>23</v>
      </c>
      <c r="C13" s="18">
        <f t="shared" si="0"/>
        <v>27614.3</v>
      </c>
      <c r="D13" s="31">
        <v>12248.3</v>
      </c>
      <c r="E13" s="30"/>
      <c r="F13" s="29">
        <v>334</v>
      </c>
      <c r="G13" s="30">
        <v>13361.8</v>
      </c>
      <c r="H13" s="19"/>
      <c r="I13" s="28">
        <v>1670.2</v>
      </c>
    </row>
    <row r="14" spans="1:9" s="8" customFormat="1" ht="18.600000000000001" customHeight="1" x14ac:dyDescent="0.3">
      <c r="A14" s="13">
        <v>1</v>
      </c>
      <c r="B14" s="32" t="s">
        <v>11</v>
      </c>
      <c r="C14" s="18">
        <f>D14+E14+F14+G14+H14+I14</f>
        <v>4487.3999999999996</v>
      </c>
      <c r="D14" s="31">
        <v>1113.5</v>
      </c>
      <c r="E14" s="30"/>
      <c r="F14" s="29">
        <v>33.4</v>
      </c>
      <c r="G14" s="30">
        <v>2227</v>
      </c>
      <c r="H14" s="19"/>
      <c r="I14" s="28">
        <v>1113.5</v>
      </c>
    </row>
    <row r="15" spans="1:9" s="8" customFormat="1" ht="18.600000000000001" customHeight="1" x14ac:dyDescent="0.3">
      <c r="A15" s="13">
        <v>4</v>
      </c>
      <c r="B15" s="33" t="s">
        <v>12</v>
      </c>
      <c r="C15" s="18">
        <f>D15+E15+F15+G15+H15+I15</f>
        <v>8417.8000000000011</v>
      </c>
      <c r="D15" s="31">
        <v>3340.4</v>
      </c>
      <c r="E15" s="30"/>
      <c r="F15" s="29">
        <v>66.8</v>
      </c>
      <c r="G15" s="30">
        <v>3340.4</v>
      </c>
      <c r="H15" s="19"/>
      <c r="I15" s="28">
        <v>1670.2</v>
      </c>
    </row>
    <row r="16" spans="1:9" s="8" customFormat="1" ht="18.600000000000001" customHeight="1" x14ac:dyDescent="0.3">
      <c r="A16" s="13">
        <v>5</v>
      </c>
      <c r="B16" s="34" t="s">
        <v>24</v>
      </c>
      <c r="C16" s="18">
        <f>D16+E16+F16+G16+H16+I16</f>
        <v>6758.8</v>
      </c>
      <c r="D16" s="31">
        <v>2227</v>
      </c>
      <c r="E16" s="30"/>
      <c r="F16" s="29">
        <v>77.900000000000006</v>
      </c>
      <c r="G16" s="30">
        <v>3340.4</v>
      </c>
      <c r="H16" s="19"/>
      <c r="I16" s="28">
        <v>1113.5</v>
      </c>
    </row>
    <row r="17" spans="1:9" s="8" customFormat="1" ht="18.600000000000001" customHeight="1" x14ac:dyDescent="0.3">
      <c r="A17" s="13">
        <v>10</v>
      </c>
      <c r="B17" s="34" t="s">
        <v>13</v>
      </c>
      <c r="C17" s="18">
        <f t="shared" si="0"/>
        <v>7850</v>
      </c>
      <c r="D17" s="31">
        <v>3340.4</v>
      </c>
      <c r="E17" s="30"/>
      <c r="F17" s="29">
        <v>55.7</v>
      </c>
      <c r="G17" s="30">
        <v>3340.4</v>
      </c>
      <c r="H17" s="19"/>
      <c r="I17" s="28">
        <v>1113.5</v>
      </c>
    </row>
    <row r="18" spans="1:9" s="8" customFormat="1" ht="18.600000000000001" customHeight="1" x14ac:dyDescent="0.3">
      <c r="A18" s="13">
        <v>11</v>
      </c>
      <c r="B18" s="35" t="s">
        <v>14</v>
      </c>
      <c r="C18" s="18">
        <f t="shared" si="0"/>
        <v>5634.3</v>
      </c>
      <c r="D18" s="31">
        <v>2227</v>
      </c>
      <c r="E18" s="30"/>
      <c r="F18" s="29">
        <v>66.8</v>
      </c>
      <c r="G18" s="30">
        <v>2227</v>
      </c>
      <c r="H18" s="19"/>
      <c r="I18" s="28">
        <v>1113.5</v>
      </c>
    </row>
    <row r="19" spans="1:9" s="8" customFormat="1" ht="18.600000000000001" customHeight="1" x14ac:dyDescent="0.3">
      <c r="A19" s="13">
        <v>12</v>
      </c>
      <c r="B19" s="38" t="s">
        <v>15</v>
      </c>
      <c r="C19" s="18">
        <f t="shared" si="0"/>
        <v>3930.6000000000004</v>
      </c>
      <c r="D19" s="31">
        <v>1113.5</v>
      </c>
      <c r="E19" s="30"/>
      <c r="F19" s="29">
        <v>33.4</v>
      </c>
      <c r="G19" s="30">
        <v>2227</v>
      </c>
      <c r="H19" s="19"/>
      <c r="I19" s="28">
        <v>556.70000000000005</v>
      </c>
    </row>
    <row r="20" spans="1:9" s="8" customFormat="1" ht="18.600000000000001" customHeight="1" x14ac:dyDescent="0.3">
      <c r="A20" s="13">
        <v>13</v>
      </c>
      <c r="B20" s="37" t="s">
        <v>25</v>
      </c>
      <c r="C20" s="18">
        <f t="shared" si="0"/>
        <v>2794.8</v>
      </c>
      <c r="D20" s="31">
        <v>1113.5</v>
      </c>
      <c r="E20" s="30"/>
      <c r="F20" s="29">
        <v>11.1</v>
      </c>
      <c r="G20" s="30">
        <v>1113.5</v>
      </c>
      <c r="H20" s="19"/>
      <c r="I20" s="28">
        <v>556.70000000000005</v>
      </c>
    </row>
    <row r="21" spans="1:9" s="8" customFormat="1" ht="18.600000000000001" customHeight="1" x14ac:dyDescent="0.3">
      <c r="A21" s="13">
        <v>14</v>
      </c>
      <c r="B21" s="39" t="s">
        <v>26</v>
      </c>
      <c r="C21" s="18">
        <f t="shared" si="0"/>
        <v>4559.3</v>
      </c>
      <c r="D21" s="31">
        <v>1113.5</v>
      </c>
      <c r="E21" s="30">
        <v>556.70000000000005</v>
      </c>
      <c r="F21" s="29">
        <v>33.4</v>
      </c>
      <c r="G21" s="30">
        <v>2227</v>
      </c>
      <c r="H21" s="17">
        <v>72</v>
      </c>
      <c r="I21" s="28">
        <v>556.70000000000005</v>
      </c>
    </row>
    <row r="22" spans="1:9" s="8" customFormat="1" ht="18.600000000000001" customHeight="1" x14ac:dyDescent="0.3">
      <c r="A22" s="13">
        <v>15</v>
      </c>
      <c r="B22" s="39" t="s">
        <v>27</v>
      </c>
      <c r="C22" s="18">
        <f t="shared" si="0"/>
        <v>4913.3999999999996</v>
      </c>
      <c r="D22" s="31">
        <v>1113.5</v>
      </c>
      <c r="E22" s="30">
        <v>890.8</v>
      </c>
      <c r="F22" s="29">
        <v>33.4</v>
      </c>
      <c r="G22" s="30">
        <v>2227</v>
      </c>
      <c r="H22" s="17">
        <v>92</v>
      </c>
      <c r="I22" s="28">
        <v>556.70000000000005</v>
      </c>
    </row>
    <row r="23" spans="1:9" s="8" customFormat="1" ht="18.600000000000001" customHeight="1" x14ac:dyDescent="0.3">
      <c r="A23" s="13">
        <v>16</v>
      </c>
      <c r="B23" s="39" t="s">
        <v>28</v>
      </c>
      <c r="C23" s="18">
        <f t="shared" si="0"/>
        <v>3426.8</v>
      </c>
      <c r="D23" s="31">
        <v>1113.5</v>
      </c>
      <c r="E23" s="30">
        <v>556.70000000000005</v>
      </c>
      <c r="F23" s="29">
        <v>33.4</v>
      </c>
      <c r="G23" s="30">
        <v>1113.5</v>
      </c>
      <c r="H23" s="17">
        <v>53</v>
      </c>
      <c r="I23" s="28">
        <v>556.70000000000005</v>
      </c>
    </row>
    <row r="24" spans="1:9" s="8" customFormat="1" ht="18.600000000000001" customHeight="1" x14ac:dyDescent="0.3">
      <c r="A24" s="13">
        <v>17</v>
      </c>
      <c r="B24" s="39" t="s">
        <v>29</v>
      </c>
      <c r="C24" s="18">
        <f t="shared" si="0"/>
        <v>3762.8999999999996</v>
      </c>
      <c r="D24" s="31">
        <v>1113.5</v>
      </c>
      <c r="E24" s="30">
        <v>890.8</v>
      </c>
      <c r="F24" s="29">
        <v>33.4</v>
      </c>
      <c r="G24" s="30">
        <v>1113.5</v>
      </c>
      <c r="H24" s="17">
        <v>55</v>
      </c>
      <c r="I24" s="28">
        <v>556.70000000000005</v>
      </c>
    </row>
    <row r="25" spans="1:9" s="8" customFormat="1" ht="18.600000000000001" customHeight="1" x14ac:dyDescent="0.3">
      <c r="A25" s="13">
        <v>18</v>
      </c>
      <c r="B25" s="39" t="s">
        <v>30</v>
      </c>
      <c r="C25" s="18">
        <f t="shared" si="0"/>
        <v>3415.7</v>
      </c>
      <c r="D25" s="31">
        <v>1113.5</v>
      </c>
      <c r="E25" s="30">
        <v>556.70000000000005</v>
      </c>
      <c r="F25" s="29">
        <v>22.3</v>
      </c>
      <c r="G25" s="30">
        <v>1113.5</v>
      </c>
      <c r="H25" s="17">
        <v>53</v>
      </c>
      <c r="I25" s="28">
        <v>556.70000000000005</v>
      </c>
    </row>
    <row r="26" spans="1:9" s="8" customFormat="1" ht="18.600000000000001" customHeight="1" x14ac:dyDescent="0.3">
      <c r="A26" s="13">
        <v>19</v>
      </c>
      <c r="B26" s="39" t="s">
        <v>31</v>
      </c>
      <c r="C26" s="18">
        <f t="shared" si="0"/>
        <v>3417.7</v>
      </c>
      <c r="D26" s="31">
        <v>1113.5</v>
      </c>
      <c r="E26" s="30">
        <v>556.70000000000005</v>
      </c>
      <c r="F26" s="29">
        <v>22.3</v>
      </c>
      <c r="G26" s="30">
        <v>1113.5</v>
      </c>
      <c r="H26" s="17">
        <v>55</v>
      </c>
      <c r="I26" s="28">
        <v>556.70000000000005</v>
      </c>
    </row>
    <row r="27" spans="1:9" s="8" customFormat="1" ht="18.600000000000001" customHeight="1" x14ac:dyDescent="0.3">
      <c r="A27" s="13">
        <v>20</v>
      </c>
      <c r="B27" s="39" t="s">
        <v>32</v>
      </c>
      <c r="C27" s="18">
        <f t="shared" si="0"/>
        <v>5159.0999999999995</v>
      </c>
      <c r="D27" s="31">
        <v>1113.5</v>
      </c>
      <c r="E27" s="30">
        <v>1113.5</v>
      </c>
      <c r="F27" s="29">
        <v>33.4</v>
      </c>
      <c r="G27" s="30">
        <v>2227</v>
      </c>
      <c r="H27" s="17">
        <v>115</v>
      </c>
      <c r="I27" s="28">
        <v>556.70000000000005</v>
      </c>
    </row>
    <row r="28" spans="1:9" s="8" customFormat="1" ht="18.600000000000001" customHeight="1" x14ac:dyDescent="0.3">
      <c r="A28" s="13">
        <v>21</v>
      </c>
      <c r="B28" s="39" t="s">
        <v>33</v>
      </c>
      <c r="C28" s="18">
        <f t="shared" si="0"/>
        <v>3395.7</v>
      </c>
      <c r="D28" s="31">
        <v>1113.5</v>
      </c>
      <c r="E28" s="30">
        <v>556.70000000000005</v>
      </c>
      <c r="F28" s="29">
        <v>22.3</v>
      </c>
      <c r="G28" s="30">
        <v>1113.5</v>
      </c>
      <c r="H28" s="17">
        <v>33</v>
      </c>
      <c r="I28" s="28">
        <v>556.70000000000005</v>
      </c>
    </row>
    <row r="29" spans="1:9" s="8" customFormat="1" ht="18.600000000000001" customHeight="1" x14ac:dyDescent="0.3">
      <c r="A29" s="13">
        <v>22</v>
      </c>
      <c r="B29" s="39" t="s">
        <v>34</v>
      </c>
      <c r="C29" s="18">
        <f t="shared" si="0"/>
        <v>3386.5</v>
      </c>
      <c r="D29" s="31">
        <v>1113.5</v>
      </c>
      <c r="E29" s="30">
        <v>556.70000000000005</v>
      </c>
      <c r="F29" s="29">
        <v>11.1</v>
      </c>
      <c r="G29" s="30">
        <v>1113.5</v>
      </c>
      <c r="H29" s="17">
        <v>35</v>
      </c>
      <c r="I29" s="28">
        <v>556.70000000000005</v>
      </c>
    </row>
    <row r="30" spans="1:9" s="8" customFormat="1" ht="18.600000000000001" customHeight="1" x14ac:dyDescent="0.3">
      <c r="A30" s="13">
        <v>23</v>
      </c>
      <c r="B30" s="39" t="s">
        <v>35</v>
      </c>
      <c r="C30" s="18">
        <f t="shared" si="0"/>
        <v>5486.3</v>
      </c>
      <c r="D30" s="31">
        <v>1113.5</v>
      </c>
      <c r="E30" s="30">
        <v>890.8</v>
      </c>
      <c r="F30" s="29">
        <v>44.5</v>
      </c>
      <c r="G30" s="30">
        <v>2227</v>
      </c>
      <c r="H30" s="17">
        <v>97</v>
      </c>
      <c r="I30" s="28">
        <v>1113.5</v>
      </c>
    </row>
    <row r="31" spans="1:9" s="8" customFormat="1" ht="18.600000000000001" customHeight="1" x14ac:dyDescent="0.3">
      <c r="A31" s="13">
        <v>24</v>
      </c>
      <c r="B31" s="39" t="s">
        <v>36</v>
      </c>
      <c r="C31" s="18">
        <f t="shared" si="0"/>
        <v>3407.7</v>
      </c>
      <c r="D31" s="31">
        <v>1113.5</v>
      </c>
      <c r="E31" s="30">
        <v>556.70000000000005</v>
      </c>
      <c r="F31" s="29">
        <v>22.3</v>
      </c>
      <c r="G31" s="30">
        <v>1113.5</v>
      </c>
      <c r="H31" s="17">
        <v>45</v>
      </c>
      <c r="I31" s="28">
        <v>556.70000000000005</v>
      </c>
    </row>
    <row r="32" spans="1:9" s="8" customFormat="1" ht="18.600000000000001" customHeight="1" x14ac:dyDescent="0.3">
      <c r="A32" s="13">
        <v>25</v>
      </c>
      <c r="B32" s="39" t="s">
        <v>37</v>
      </c>
      <c r="C32" s="18">
        <f t="shared" si="0"/>
        <v>4319.7</v>
      </c>
      <c r="D32" s="31">
        <v>1113.5</v>
      </c>
      <c r="E32" s="30">
        <v>890.8</v>
      </c>
      <c r="F32" s="29">
        <v>33.4</v>
      </c>
      <c r="G32" s="30">
        <v>1113.5</v>
      </c>
      <c r="H32" s="17">
        <v>55</v>
      </c>
      <c r="I32" s="28">
        <v>1113.5</v>
      </c>
    </row>
    <row r="33" spans="1:9" s="8" customFormat="1" ht="18.600000000000001" customHeight="1" x14ac:dyDescent="0.3">
      <c r="A33" s="13">
        <v>26</v>
      </c>
      <c r="B33" s="39" t="s">
        <v>38</v>
      </c>
      <c r="C33" s="18">
        <f t="shared" si="0"/>
        <v>3738.8999999999996</v>
      </c>
      <c r="D33" s="31">
        <v>1113.5</v>
      </c>
      <c r="E33" s="30">
        <v>890.8</v>
      </c>
      <c r="F33" s="29">
        <v>33.4</v>
      </c>
      <c r="G33" s="30">
        <v>1113.5</v>
      </c>
      <c r="H33" s="17">
        <v>31</v>
      </c>
      <c r="I33" s="28">
        <v>556.70000000000005</v>
      </c>
    </row>
    <row r="34" spans="1:9" s="8" customFormat="1" ht="18.600000000000001" customHeight="1" x14ac:dyDescent="0.3">
      <c r="A34" s="13">
        <v>27</v>
      </c>
      <c r="B34" s="39" t="s">
        <v>39</v>
      </c>
      <c r="C34" s="18">
        <f t="shared" si="0"/>
        <v>3379.5</v>
      </c>
      <c r="D34" s="31">
        <v>1113.5</v>
      </c>
      <c r="E34" s="30">
        <v>556.70000000000005</v>
      </c>
      <c r="F34" s="29">
        <v>11.1</v>
      </c>
      <c r="G34" s="30">
        <v>1113.5</v>
      </c>
      <c r="H34" s="17">
        <v>28</v>
      </c>
      <c r="I34" s="28">
        <v>556.70000000000005</v>
      </c>
    </row>
    <row r="35" spans="1:9" s="8" customFormat="1" ht="18.600000000000001" customHeight="1" x14ac:dyDescent="0.3">
      <c r="A35" s="13">
        <v>28</v>
      </c>
      <c r="B35" s="39" t="s">
        <v>40</v>
      </c>
      <c r="C35" s="18">
        <f t="shared" si="0"/>
        <v>5079</v>
      </c>
      <c r="D35" s="31">
        <v>1113.5</v>
      </c>
      <c r="E35" s="30">
        <v>556.70000000000005</v>
      </c>
      <c r="F35" s="29">
        <v>22.3</v>
      </c>
      <c r="G35" s="30">
        <v>2227</v>
      </c>
      <c r="H35" s="17">
        <v>46</v>
      </c>
      <c r="I35" s="28">
        <v>1113.5</v>
      </c>
    </row>
    <row r="36" spans="1:9" s="8" customFormat="1" ht="18.600000000000001" customHeight="1" x14ac:dyDescent="0.3">
      <c r="A36" s="13">
        <v>29</v>
      </c>
      <c r="B36" s="39" t="s">
        <v>41</v>
      </c>
      <c r="C36" s="18">
        <f t="shared" si="0"/>
        <v>5461.2</v>
      </c>
      <c r="D36" s="31">
        <v>1113.5</v>
      </c>
      <c r="E36" s="30">
        <v>890.8</v>
      </c>
      <c r="F36" s="29">
        <v>33.4</v>
      </c>
      <c r="G36" s="30">
        <v>2227</v>
      </c>
      <c r="H36" s="17">
        <v>83</v>
      </c>
      <c r="I36" s="28">
        <v>1113.5</v>
      </c>
    </row>
    <row r="37" spans="1:9" s="8" customFormat="1" ht="18.600000000000001" customHeight="1" x14ac:dyDescent="0.3">
      <c r="A37" s="13">
        <v>30</v>
      </c>
      <c r="B37" s="39" t="s">
        <v>42</v>
      </c>
      <c r="C37" s="18">
        <f t="shared" si="0"/>
        <v>3424.8</v>
      </c>
      <c r="D37" s="31">
        <v>1113.5</v>
      </c>
      <c r="E37" s="30">
        <v>556.70000000000005</v>
      </c>
      <c r="F37" s="29">
        <v>33.4</v>
      </c>
      <c r="G37" s="30">
        <v>1113.5</v>
      </c>
      <c r="H37" s="17">
        <v>51</v>
      </c>
      <c r="I37" s="28">
        <v>556.70000000000005</v>
      </c>
    </row>
    <row r="38" spans="1:9" s="8" customFormat="1" ht="18.600000000000001" customHeight="1" x14ac:dyDescent="0.3">
      <c r="A38" s="13">
        <v>31</v>
      </c>
      <c r="B38" s="39" t="s">
        <v>43</v>
      </c>
      <c r="C38" s="18">
        <f t="shared" si="0"/>
        <v>10925.1</v>
      </c>
      <c r="D38" s="31">
        <v>3340.4</v>
      </c>
      <c r="E38" s="30">
        <v>1113.5</v>
      </c>
      <c r="F38" s="29">
        <v>89.1</v>
      </c>
      <c r="G38" s="30">
        <v>4453.8999999999996</v>
      </c>
      <c r="H38" s="17">
        <v>258</v>
      </c>
      <c r="I38" s="28">
        <v>1670.2</v>
      </c>
    </row>
    <row r="39" spans="1:9" s="8" customFormat="1" ht="18.600000000000001" customHeight="1" x14ac:dyDescent="0.3">
      <c r="A39" s="13">
        <v>32</v>
      </c>
      <c r="B39" s="39" t="s">
        <v>44</v>
      </c>
      <c r="C39" s="18">
        <f t="shared" si="0"/>
        <v>4879.3999999999996</v>
      </c>
      <c r="D39" s="31">
        <v>1113.5</v>
      </c>
      <c r="E39" s="30">
        <v>890.8</v>
      </c>
      <c r="F39" s="29">
        <v>33.4</v>
      </c>
      <c r="G39" s="30">
        <v>2227</v>
      </c>
      <c r="H39" s="17">
        <v>58</v>
      </c>
      <c r="I39" s="28">
        <v>556.70000000000005</v>
      </c>
    </row>
    <row r="40" spans="1:9" s="8" customFormat="1" ht="18.600000000000001" customHeight="1" x14ac:dyDescent="0.3">
      <c r="A40" s="13">
        <v>33</v>
      </c>
      <c r="B40" s="39" t="s">
        <v>45</v>
      </c>
      <c r="C40" s="18">
        <f t="shared" si="0"/>
        <v>3759.8</v>
      </c>
      <c r="D40" s="31">
        <v>1113.5</v>
      </c>
      <c r="E40" s="30">
        <v>890.8</v>
      </c>
      <c r="F40" s="29">
        <v>22.3</v>
      </c>
      <c r="G40" s="30">
        <v>1113.5</v>
      </c>
      <c r="H40" s="17">
        <v>63</v>
      </c>
      <c r="I40" s="28">
        <v>556.70000000000005</v>
      </c>
    </row>
    <row r="41" spans="1:9" s="8" customFormat="1" ht="18.600000000000001" customHeight="1" x14ac:dyDescent="0.3">
      <c r="A41" s="13">
        <v>34</v>
      </c>
      <c r="B41" s="39" t="s">
        <v>46</v>
      </c>
      <c r="C41" s="18">
        <f t="shared" si="0"/>
        <v>3746.8</v>
      </c>
      <c r="D41" s="31">
        <v>1113.5</v>
      </c>
      <c r="E41" s="30">
        <v>890.8</v>
      </c>
      <c r="F41" s="29">
        <v>22.3</v>
      </c>
      <c r="G41" s="30">
        <v>1113.5</v>
      </c>
      <c r="H41" s="17">
        <v>50</v>
      </c>
      <c r="I41" s="28">
        <v>556.70000000000005</v>
      </c>
    </row>
    <row r="42" spans="1:9" s="8" customFormat="1" ht="18.600000000000001" customHeight="1" x14ac:dyDescent="0.3">
      <c r="A42" s="13">
        <v>35</v>
      </c>
      <c r="B42" s="39" t="s">
        <v>47</v>
      </c>
      <c r="C42" s="18">
        <f t="shared" si="0"/>
        <v>3790.8</v>
      </c>
      <c r="D42" s="31">
        <v>1113.5</v>
      </c>
      <c r="E42" s="30">
        <v>890.8</v>
      </c>
      <c r="F42" s="29">
        <v>22.3</v>
      </c>
      <c r="G42" s="30">
        <v>1113.5</v>
      </c>
      <c r="H42" s="17">
        <v>94</v>
      </c>
      <c r="I42" s="28">
        <v>556.70000000000005</v>
      </c>
    </row>
    <row r="43" spans="1:9" s="8" customFormat="1" ht="18.600000000000001" customHeight="1" x14ac:dyDescent="0.3">
      <c r="A43" s="13">
        <v>36</v>
      </c>
      <c r="B43" s="39" t="s">
        <v>48</v>
      </c>
      <c r="C43" s="18">
        <f t="shared" si="0"/>
        <v>6073.9000000000005</v>
      </c>
      <c r="D43" s="31">
        <v>2227</v>
      </c>
      <c r="E43" s="30">
        <v>890.8</v>
      </c>
      <c r="F43" s="29">
        <v>33.4</v>
      </c>
      <c r="G43" s="30">
        <v>2227</v>
      </c>
      <c r="H43" s="17">
        <v>139</v>
      </c>
      <c r="I43" s="28">
        <v>556.70000000000005</v>
      </c>
    </row>
    <row r="44" spans="1:9" s="8" customFormat="1" ht="18.600000000000001" customHeight="1" x14ac:dyDescent="0.3">
      <c r="A44" s="13">
        <v>37</v>
      </c>
      <c r="B44" s="39" t="s">
        <v>49</v>
      </c>
      <c r="C44" s="18">
        <f t="shared" si="0"/>
        <v>3387.5</v>
      </c>
      <c r="D44" s="31">
        <v>1113.5</v>
      </c>
      <c r="E44" s="30">
        <v>556.70000000000005</v>
      </c>
      <c r="F44" s="29">
        <v>11.1</v>
      </c>
      <c r="G44" s="30">
        <v>1113.5</v>
      </c>
      <c r="H44" s="17">
        <v>36</v>
      </c>
      <c r="I44" s="28">
        <v>556.70000000000005</v>
      </c>
    </row>
    <row r="45" spans="1:9" s="8" customFormat="1" ht="18.600000000000001" customHeight="1" x14ac:dyDescent="0.3">
      <c r="A45" s="13">
        <v>38</v>
      </c>
      <c r="B45" s="39" t="s">
        <v>50</v>
      </c>
      <c r="C45" s="18">
        <f t="shared" si="0"/>
        <v>3742.8</v>
      </c>
      <c r="D45" s="31">
        <v>1113.5</v>
      </c>
      <c r="E45" s="30">
        <v>890.8</v>
      </c>
      <c r="F45" s="29">
        <v>22.3</v>
      </c>
      <c r="G45" s="30">
        <v>1113.5</v>
      </c>
      <c r="H45" s="17">
        <v>46</v>
      </c>
      <c r="I45" s="28">
        <v>556.70000000000005</v>
      </c>
    </row>
    <row r="46" spans="1:9" s="8" customFormat="1" ht="18.600000000000001" customHeight="1" x14ac:dyDescent="0.3">
      <c r="A46" s="13">
        <v>39</v>
      </c>
      <c r="B46" s="39" t="s">
        <v>51</v>
      </c>
      <c r="C46" s="18">
        <f t="shared" si="0"/>
        <v>3771.8999999999996</v>
      </c>
      <c r="D46" s="31">
        <v>1113.5</v>
      </c>
      <c r="E46" s="30">
        <v>890.8</v>
      </c>
      <c r="F46" s="29">
        <v>33.4</v>
      </c>
      <c r="G46" s="30">
        <v>1113.5</v>
      </c>
      <c r="H46" s="17">
        <v>64</v>
      </c>
      <c r="I46" s="28">
        <v>556.70000000000005</v>
      </c>
    </row>
    <row r="47" spans="1:9" s="8" customFormat="1" ht="18.600000000000001" customHeight="1" x14ac:dyDescent="0.3">
      <c r="A47" s="13">
        <v>40</v>
      </c>
      <c r="B47" s="39" t="s">
        <v>52</v>
      </c>
      <c r="C47" s="18">
        <f t="shared" si="0"/>
        <v>4337.7</v>
      </c>
      <c r="D47" s="31">
        <v>1113.5</v>
      </c>
      <c r="E47" s="30">
        <v>890.8</v>
      </c>
      <c r="F47" s="29">
        <v>33.4</v>
      </c>
      <c r="G47" s="30">
        <v>1113.5</v>
      </c>
      <c r="H47" s="17">
        <v>73</v>
      </c>
      <c r="I47" s="28">
        <v>1113.5</v>
      </c>
    </row>
    <row r="48" spans="1:9" s="8" customFormat="1" ht="18.600000000000001" customHeight="1" x14ac:dyDescent="0.3">
      <c r="A48" s="13">
        <v>41</v>
      </c>
      <c r="B48" s="39" t="s">
        <v>53</v>
      </c>
      <c r="C48" s="18">
        <f t="shared" si="0"/>
        <v>3416.5</v>
      </c>
      <c r="D48" s="31">
        <v>1113.5</v>
      </c>
      <c r="E48" s="30">
        <v>556.70000000000005</v>
      </c>
      <c r="F48" s="29">
        <v>11.1</v>
      </c>
      <c r="G48" s="30">
        <v>1113.5</v>
      </c>
      <c r="H48" s="17">
        <v>65</v>
      </c>
      <c r="I48" s="28">
        <v>556.70000000000005</v>
      </c>
    </row>
    <row r="49" spans="1:9" s="8" customFormat="1" ht="18.600000000000001" customHeight="1" x14ac:dyDescent="0.3">
      <c r="A49" s="13">
        <v>42</v>
      </c>
      <c r="B49" s="39" t="s">
        <v>54</v>
      </c>
      <c r="C49" s="18">
        <f t="shared" si="0"/>
        <v>3755.8</v>
      </c>
      <c r="D49" s="31">
        <v>1113.5</v>
      </c>
      <c r="E49" s="30">
        <v>890.8</v>
      </c>
      <c r="F49" s="29">
        <v>22.3</v>
      </c>
      <c r="G49" s="30">
        <v>1113.5</v>
      </c>
      <c r="H49" s="17">
        <v>59</v>
      </c>
      <c r="I49" s="28">
        <v>556.70000000000005</v>
      </c>
    </row>
    <row r="50" spans="1:9" s="8" customFormat="1" ht="18.600000000000001" customHeight="1" x14ac:dyDescent="0.3">
      <c r="A50" s="13"/>
      <c r="B50" s="14" t="s">
        <v>8</v>
      </c>
      <c r="C50" s="21">
        <v>246</v>
      </c>
      <c r="D50" s="22"/>
      <c r="E50" s="19"/>
      <c r="F50" s="23"/>
      <c r="G50" s="19"/>
      <c r="H50" s="24"/>
      <c r="I50" s="25"/>
    </row>
    <row r="51" spans="1:9" s="9" customFormat="1" ht="18.600000000000001" customHeight="1" x14ac:dyDescent="0.3">
      <c r="A51" s="15"/>
      <c r="B51" s="16" t="s">
        <v>9</v>
      </c>
      <c r="C51" s="20">
        <f>SUM(C8:C50)</f>
        <v>276578.39999999997</v>
      </c>
      <c r="D51" s="20">
        <f t="shared" ref="D51:I51" si="1">SUM(D8:D50)</f>
        <v>96628.5</v>
      </c>
      <c r="E51" s="20">
        <f t="shared" si="1"/>
        <v>22269.399999999994</v>
      </c>
      <c r="F51" s="20">
        <f t="shared" si="1"/>
        <v>4108.6000000000031</v>
      </c>
      <c r="G51" s="20">
        <f t="shared" si="1"/>
        <v>116248.09999999999</v>
      </c>
      <c r="H51" s="20">
        <f t="shared" si="1"/>
        <v>2004</v>
      </c>
      <c r="I51" s="20">
        <f t="shared" si="1"/>
        <v>35073.80000000001</v>
      </c>
    </row>
    <row r="56" spans="1:9" x14ac:dyDescent="0.25">
      <c r="D56" s="1"/>
      <c r="E56" s="1"/>
    </row>
    <row r="57" spans="1:9" x14ac:dyDescent="0.25">
      <c r="E57" s="1"/>
    </row>
    <row r="58" spans="1:9" x14ac:dyDescent="0.25">
      <c r="D58" s="1"/>
      <c r="E58" s="1"/>
    </row>
  </sheetData>
  <mergeCells count="10">
    <mergeCell ref="I4:I6"/>
    <mergeCell ref="A1:I1"/>
    <mergeCell ref="A4:A6"/>
    <mergeCell ref="B4:B6"/>
    <mergeCell ref="C4:C6"/>
    <mergeCell ref="D4:D6"/>
    <mergeCell ref="E4:E6"/>
    <mergeCell ref="F4:F6"/>
    <mergeCell ref="G4:G6"/>
    <mergeCell ref="H4:H6"/>
  </mergeCells>
  <pageMargins left="0.15748031496062992" right="0.15748031496062992" top="0.15748031496062992" bottom="0.15748031496062992" header="0.15748031496062992" footer="0.15748031496062992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</vt:lpstr>
      <vt:lpstr>'2027'!Область_печати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Мотина Елена Ивановна</dc:creator>
  <cp:lastModifiedBy>Мотина Елена Ивановна</cp:lastModifiedBy>
  <cp:lastPrinted>2024-10-30T09:25:07Z</cp:lastPrinted>
  <dcterms:created xsi:type="dcterms:W3CDTF">2022-10-28T13:24:48Z</dcterms:created>
  <dcterms:modified xsi:type="dcterms:W3CDTF">2025-10-30T06:46:19Z</dcterms:modified>
</cp:coreProperties>
</file>